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<sst xmlns="http://schemas.openxmlformats.org/spreadsheetml/2006/main" uniqueCount="65">
  <si>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</si>
  <si>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</si>
  <si>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</si>
  <si>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สามารถ สุภาพกิจ    เลขที่ 133/1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</si>
  <si>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</si>
  <si>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</si>
  <si>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</si>
  <si>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</si>
  <si>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</si>
  <si>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</si>
  <si>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</si>
  <si>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</si>
  <si>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</si>
  <si>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</si>
  <si>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</si>
  <si>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</si>
  <si>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</si>
  <si>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</si>
  <si>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</si>
  <si>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</si>
  <si>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</si>
  <si>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</si>
  <si>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</si>
  <si>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</si>
  <si>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</si>
  <si>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</si>
  <si>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</si>
  <si>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</si>
  <si>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</si>
  <si>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</si>
  <si>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</si>
  <si>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</si>
  <si>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</si>
  <si>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</si>
  <si>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</si>
  <si>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</si>
  <si>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</si>
  <si>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</si>
  <si>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</si>
  <si>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</si>
  <si>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ส774/8661</t>
  </si>
  <si>
    <t>3150600086872</t>
  </si>
  <si>
    <t>นางสาว สามารถ สุภาพกิจ</t>
  </si>
  <si>
    <t>เลขที่ 133/1 ม.5</t>
  </si>
  <si>
    <t>05D094/001</t>
  </si>
  <si>
    <t>โฉนด</t>
  </si>
  <si>
    <t>อื่นๆ</t>
  </si>
  <si>
    <t>133/1 ม.5ท่าช้าง วิเศษชัยชาญ อ่างทอง</t>
  </si>
  <si>
    <t>05D094/001-B001</t>
  </si>
  <si>
    <t>100|ประเภทบ้านเดี่ยว(65)</t>
  </si>
  <si>
    <t>ไม้</t>
  </si>
  <si>
    <t>ให้เช่า-อื่นๆ</t>
  </si>
  <si>
    <t>*ร้านขายไก่ย่าง</t>
  </si>
  <si>
    <t>05D124</t>
  </si>
  <si>
    <t>29457</t>
  </si>
  <si>
    <t xml:space="preserve">(2-1) </t>
  </si>
  <si>
    <t>05D124-B001</t>
  </si>
  <si>
    <t>ใช้เอง-(2-1)</t>
  </si>
  <si>
    <t>บ้านพักอาศัย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</si>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</sst>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9083</v>
      </c>
      <c r="G10" s="75" t="s">
        <v>44</v>
      </c>
      <c r="H10" s="70" t="s">
        <v>45</v>
      </c>
      <c r="I10" s="70"/>
      <c r="J10" s="70">
        <v>0</v>
      </c>
      <c r="K10" s="70">
        <v>0</v>
      </c>
      <c r="L10" s="71">
        <v>11.25</v>
      </c>
      <c r="M10" s="70" t="s">
        <v>46</v>
      </c>
      <c r="N10" s="76" t="str">
        <f>((J10*400)+(K10*100))+L10</f>
        <v>0</v>
      </c>
      <c r="O10" s="76">
        <v>150</v>
      </c>
      <c r="P10" s="76" t="str">
        <f>N10*O10</f>
        <v>0</v>
      </c>
      <c r="Q10" s="70">
        <v>1</v>
      </c>
      <c r="R10" s="70" t="s">
        <v>40</v>
      </c>
      <c r="S10" s="77" t="s">
        <v>41</v>
      </c>
      <c r="T10" s="70" t="s">
        <v>42</v>
      </c>
      <c r="U10" s="70" t="s">
        <v>47</v>
      </c>
      <c r="V10" s="75" t="s">
        <v>48</v>
      </c>
      <c r="W10" s="70" t="s">
        <v>49</v>
      </c>
      <c r="X10" s="70" t="s">
        <v>50</v>
      </c>
      <c r="Y10" s="70" t="s">
        <v>51</v>
      </c>
      <c r="Z10" s="76">
        <v>27</v>
      </c>
      <c r="AA10" s="71">
        <v>100</v>
      </c>
      <c r="AB10" s="76">
        <v>6650</v>
      </c>
      <c r="AC10" s="76" t="str">
        <f>Z10*AB10</f>
        <v>0</v>
      </c>
      <c r="AD10" s="74">
        <v>13</v>
      </c>
      <c r="AE10" s="74">
        <v>55</v>
      </c>
      <c r="AF10" s="76" t="str">
        <f>(AC10*(100-AE10))/100</f>
        <v>0</v>
      </c>
      <c r="AG10" s="76" t="str">
        <f>P10+AF10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52</v>
      </c>
    </row>
    <row r="11" spans="1:40" customHeight="1" ht="19.5">
      <c r="A11" s="72" t="s">
        <v>40</v>
      </c>
      <c r="B11" s="73" t="s">
        <v>41</v>
      </c>
      <c r="C11" s="72" t="s">
        <v>42</v>
      </c>
      <c r="D11" s="72" t="s">
        <v>43</v>
      </c>
      <c r="E11" s="74">
        <v>2</v>
      </c>
      <c r="F11" s="74">
        <v>7224</v>
      </c>
      <c r="G11" s="75" t="s">
        <v>53</v>
      </c>
      <c r="H11" s="70" t="s">
        <v>45</v>
      </c>
      <c r="I11" s="70" t="s">
        <v>54</v>
      </c>
      <c r="J11" s="70">
        <v>0</v>
      </c>
      <c r="K11" s="70">
        <v>0</v>
      </c>
      <c r="L11" s="71">
        <v>13.5</v>
      </c>
      <c r="M11" s="70" t="s">
        <v>55</v>
      </c>
      <c r="N11" s="76" t="str">
        <f>((J11*400)+(K11*100))+L11</f>
        <v>0</v>
      </c>
      <c r="O11" s="76">
        <v>750</v>
      </c>
      <c r="P11" s="76" t="str">
        <f>N11*O11</f>
        <v>0</v>
      </c>
      <c r="Q11" s="70">
        <v>1</v>
      </c>
      <c r="R11" s="70" t="s">
        <v>40</v>
      </c>
      <c r="S11" s="77" t="s">
        <v>41</v>
      </c>
      <c r="T11" s="70" t="s">
        <v>42</v>
      </c>
      <c r="U11" s="70" t="s">
        <v>47</v>
      </c>
      <c r="V11" s="75" t="s">
        <v>56</v>
      </c>
      <c r="W11" s="70" t="s">
        <v>49</v>
      </c>
      <c r="X11" s="70" t="s">
        <v>50</v>
      </c>
      <c r="Y11" s="70" t="s">
        <v>57</v>
      </c>
      <c r="Z11" s="76">
        <v>54</v>
      </c>
      <c r="AA11" s="71">
        <v>100</v>
      </c>
      <c r="AB11" s="76">
        <v>6650</v>
      </c>
      <c r="AC11" s="76" t="str">
        <f>Z11*AB11</f>
        <v>0</v>
      </c>
      <c r="AD11" s="74">
        <v>31</v>
      </c>
      <c r="AE11" s="74">
        <v>93</v>
      </c>
      <c r="AF11" s="76" t="str">
        <f>(AC11*(100-AE11))/100</f>
        <v>0</v>
      </c>
      <c r="AG11" s="76" t="str">
        <f>P11+AF11</f>
        <v>0</v>
      </c>
      <c r="AH11" s="76" t="str">
        <f>(AG11*AA11)/100</f>
        <v>0</v>
      </c>
      <c r="AI11" s="76">
        <v>50000000</v>
      </c>
      <c r="AJ11" s="76" t="str">
        <f>IF((AI11-AH11) &gt; 1,0,IF((AI11-AH11)&lt;0,AH11-AI11,AI11-AH11))</f>
        <v>0</v>
      </c>
      <c r="AK11" s="76">
        <v>0.02</v>
      </c>
      <c r="AL11" s="76" t="str">
        <f>ROUND(AJ11*(AK11/100),2)</f>
        <v>0</v>
      </c>
      <c r="AM11" s="18" t="s">
        <v>58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>
        <v>0</v>
      </c>
      <c r="K12" s="70">
        <v>0</v>
      </c>
      <c r="L12" s="71">
        <v>51.5</v>
      </c>
      <c r="M12" s="70" t="s">
        <v>59</v>
      </c>
      <c r="N12" s="76" t="str">
        <f>((J12*400)+(K12*100))+L12</f>
        <v>0</v>
      </c>
      <c r="O12" s="76">
        <v>750</v>
      </c>
      <c r="P12" s="76" t="str">
        <f>N12*O12</f>
        <v>0</v>
      </c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 t="str">
        <f>AF12+P12</f>
        <v>0</v>
      </c>
      <c r="AH12" s="76" t="str">
        <f>AG12</f>
        <v>0</v>
      </c>
      <c r="AI12" s="76">
        <v>0</v>
      </c>
      <c r="AJ12" s="76" t="str">
        <f>IF((AI12-AH12) &gt; 1,0,IF((AI12-AH12)&lt;0,AH12-AI12,AI12-AH12))</f>
        <v>0</v>
      </c>
      <c r="AK12" s="76">
        <v>0.02</v>
      </c>
      <c r="AL12" s="76" t="str">
        <f>ROUND(AJ12*(AK12/100),2)</f>
        <v>0</v>
      </c>
    </row>
    <row r="13" spans="1:40">
      <c r="A13" s="72"/>
      <c r="B13" s="73"/>
      <c r="C13" s="72"/>
      <c r="D13" s="72"/>
      <c r="E13" s="74"/>
      <c r="F13" s="74"/>
      <c r="G13" s="75"/>
      <c r="H13" s="70"/>
      <c r="I13" s="70"/>
      <c r="J13" s="70"/>
      <c r="K13" s="70"/>
      <c r="L13" s="71"/>
      <c r="M13" s="70"/>
      <c r="N13" s="76"/>
      <c r="O13" s="76"/>
      <c r="P13" s="76"/>
      <c r="Q13" s="70"/>
      <c r="R13" s="70"/>
      <c r="S13" s="77"/>
      <c r="T13" s="70"/>
      <c r="U13" s="70"/>
      <c r="V13" s="75"/>
      <c r="W13" s="70"/>
      <c r="X13" s="70"/>
      <c r="Y13" s="70"/>
      <c r="Z13" s="76"/>
      <c r="AA13" s="71"/>
      <c r="AB13" s="76"/>
      <c r="AC13" s="76"/>
      <c r="AD13" s="74"/>
      <c r="AE13" s="74"/>
      <c r="AF13" s="76"/>
      <c r="AG13" s="76"/>
      <c r="AH13" s="76"/>
      <c r="AI13" s="76"/>
      <c r="AJ13" s="76"/>
      <c r="AK13" s="76" t="s">
        <v>60</v>
      </c>
      <c r="AL13" s="76" t="str">
        <f>SUM(AL10:AL12)</f>
        <v>0</v>
      </c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61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62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63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64</v>
      </c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